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7461" sheetId="36" r:id="rId1"/>
  </sheets>
  <calcPr calcId="125725"/>
</workbook>
</file>

<file path=xl/calcChain.xml><?xml version="1.0" encoding="utf-8"?>
<calcChain xmlns="http://schemas.openxmlformats.org/spreadsheetml/2006/main">
  <c r="E29" i="36"/>
  <c r="E30"/>
  <c r="E31"/>
  <c r="E32"/>
  <c r="E33"/>
  <c r="E28"/>
  <c r="I20"/>
  <c r="J20"/>
  <c r="K20"/>
  <c r="J19"/>
  <c r="I19"/>
  <c r="K19" s="1"/>
  <c r="J16"/>
  <c r="I16"/>
  <c r="I86"/>
  <c r="K86"/>
  <c r="I87"/>
  <c r="K87"/>
  <c r="I88"/>
  <c r="K88"/>
  <c r="J89"/>
  <c r="K89"/>
  <c r="I91"/>
  <c r="K91"/>
  <c r="I92"/>
  <c r="K92"/>
  <c r="I93"/>
  <c r="K93"/>
  <c r="I94"/>
  <c r="K94"/>
  <c r="I97"/>
  <c r="K97"/>
  <c r="I98"/>
  <c r="K98"/>
  <c r="I99"/>
  <c r="K99"/>
  <c r="I100"/>
  <c r="K100"/>
  <c r="J101"/>
  <c r="K101"/>
  <c r="I103"/>
  <c r="K103"/>
  <c r="J104"/>
  <c r="K104"/>
  <c r="K85"/>
  <c r="I85"/>
  <c r="J81"/>
  <c r="K81"/>
  <c r="K80"/>
  <c r="I80"/>
  <c r="J67"/>
  <c r="I67"/>
  <c r="H67"/>
  <c r="E67"/>
  <c r="C28"/>
  <c r="D28"/>
  <c r="K67" l="1"/>
  <c r="H89" l="1"/>
  <c r="H88"/>
  <c r="H87"/>
  <c r="H86"/>
  <c r="H85"/>
  <c r="E104"/>
  <c r="E103"/>
  <c r="E101"/>
  <c r="E100"/>
  <c r="E99"/>
  <c r="E98"/>
  <c r="E97"/>
  <c r="E95"/>
  <c r="E94"/>
  <c r="E93"/>
  <c r="E92"/>
  <c r="E91"/>
  <c r="E89"/>
  <c r="E88"/>
  <c r="E87"/>
  <c r="E86"/>
  <c r="E85"/>
  <c r="H81"/>
  <c r="H80"/>
  <c r="E81"/>
  <c r="E80"/>
  <c r="E63"/>
  <c r="J63"/>
  <c r="I63"/>
  <c r="H63"/>
  <c r="I56"/>
  <c r="J56"/>
  <c r="H56"/>
  <c r="E56"/>
  <c r="J48"/>
  <c r="H48"/>
  <c r="I48"/>
  <c r="K48" s="1"/>
  <c r="K63" l="1"/>
  <c r="K56"/>
  <c r="E48"/>
  <c r="H101"/>
  <c r="H95"/>
  <c r="H104"/>
  <c r="H103"/>
  <c r="H99"/>
  <c r="H98"/>
  <c r="H97"/>
  <c r="H94"/>
  <c r="H93"/>
  <c r="H92"/>
  <c r="H100"/>
  <c r="H91"/>
  <c r="G76"/>
  <c r="J76" s="1"/>
  <c r="F76"/>
  <c r="I76" s="1"/>
  <c r="J66"/>
  <c r="I66"/>
  <c r="H66"/>
  <c r="E66"/>
  <c r="J62"/>
  <c r="I62"/>
  <c r="H62"/>
  <c r="E62"/>
  <c r="J61"/>
  <c r="I61"/>
  <c r="H61"/>
  <c r="E61"/>
  <c r="J60"/>
  <c r="I60"/>
  <c r="H60"/>
  <c r="E60"/>
  <c r="J59"/>
  <c r="I59"/>
  <c r="H59"/>
  <c r="E59"/>
  <c r="J55"/>
  <c r="I55"/>
  <c r="H55"/>
  <c r="E55"/>
  <c r="J54"/>
  <c r="I54"/>
  <c r="H54"/>
  <c r="E54"/>
  <c r="J53"/>
  <c r="I53"/>
  <c r="H53"/>
  <c r="E53"/>
  <c r="J52"/>
  <c r="I52"/>
  <c r="H52"/>
  <c r="E52"/>
  <c r="J46"/>
  <c r="I46"/>
  <c r="H46"/>
  <c r="E46"/>
  <c r="J47"/>
  <c r="I47"/>
  <c r="H47"/>
  <c r="E47"/>
  <c r="J45"/>
  <c r="I45"/>
  <c r="H45"/>
  <c r="E45"/>
  <c r="J49"/>
  <c r="I49"/>
  <c r="H49"/>
  <c r="E49"/>
  <c r="H19"/>
  <c r="E19"/>
  <c r="F126"/>
  <c r="F124"/>
  <c r="F120"/>
  <c r="F116"/>
  <c r="F115"/>
  <c r="F114"/>
  <c r="E76"/>
  <c r="H20"/>
  <c r="E20"/>
  <c r="H16"/>
  <c r="E16"/>
  <c r="H76" l="1"/>
  <c r="K76" s="1"/>
  <c r="K49"/>
  <c r="K45"/>
  <c r="K47"/>
  <c r="K46"/>
  <c r="K52"/>
  <c r="K53"/>
  <c r="K54"/>
  <c r="K55"/>
  <c r="K59"/>
  <c r="K60"/>
  <c r="K61"/>
  <c r="K62"/>
  <c r="K66"/>
  <c r="K16"/>
</calcChain>
</file>

<file path=xl/sharedStrings.xml><?xml version="1.0" encoding="utf-8"?>
<sst xmlns="http://schemas.openxmlformats.org/spreadsheetml/2006/main" count="257" uniqueCount="156">
  <si>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</si>
  <si>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</si>
  <si>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</si>
  <si>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</si>
  <si>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</si>
  <si>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</si>
  <si>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</si>
  <si>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</si>
  <si>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</si>
  <si>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</si>
  <si>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</si>
  <si>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</si>
  <si>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</si>
  <si>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</si>
  <si>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</si>
  <si>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</si>
  <si>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</si>
  <si>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</si>
  <si>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</si>
  <si>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</si>
  <si>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</si>
  <si>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</si>
  <si>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</si>
  <si>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</si>
  <si>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</si>
  <si>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</si>
  <si>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</si>
  <si>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</si>
  <si>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</si>
  <si>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</si>
  <si>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</si>
  <si>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</si>
  <si>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</si>
  <si>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</si>
  <si>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</si>
  <si>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</si>
  <si>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</si>
  <si>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</si>
  <si>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</si>
  <si>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</si>
  <si>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</si>
  <si>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</si>
  <si>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</si>
  <si>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</si>
  <si>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</si>
  <si>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</si>
  <si>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</si>
  <si>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</si>
  <si>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</si>
  <si>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</si>
  <si>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</si>
  <si>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</si>
  <si>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</si>
  <si>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</si>
  <si>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</si>
  <si>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</si>
  <si>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</si>
  <si>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</si>
  <si>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</si>
  <si>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</si>
  <si>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</si>
  <si>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</si>
  <si>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</si>
  <si>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</si>
  <si>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</si>
  <si>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</si>
  <si>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</si>
  <si>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</si>
  <si>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</si>
  <si>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</si>
  <si>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</si>
  <si>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</si>
  <si>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</si>
  <si>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</si>
  <si>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</si>
  <si>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</si>
  <si>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</si>
  <si>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</si>
  <si>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</si>
  <si>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</si>
  <si>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</si>
  <si>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</si>
  <si>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</si>
  <si>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</si>
  <si>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</si>
  <si>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</si>
  <si>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</si>
  <si>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</si>
  <si>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</si>
  <si>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</si>
  <si>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</si>
  <si>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</si>
  <si>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</si>
  <si>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</si>
  <si>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</si>
  <si>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</si>
  <si>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</si>
  <si>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</si>
  <si>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</si>
  <si>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</si>
  <si>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</si>
  <si>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</si>
  <si>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</si>
  <si>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</si>
  <si>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</si>
  <si>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</si>
  <si>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</si>
  <si>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</si>
  <si>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</si>
  <si>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</si>
  <si>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</si>
  <si>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</si>
  <si>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</si>
  <si>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</si>
  <si>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</si>
  <si>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</si>
  <si>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</si>
  <si>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</si>
  <si>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Видатки  передбачаються відповідно до  потреби на  відповідний період.</t>
  </si>
  <si>
    <t>Утримання та розвиток автомобільних доріг та дорожньої інфраструктури за рахунок коштів місцевого бюджету</t>
  </si>
  <si>
    <t>Забезпечення проведення капітального ремонту об’єктів транспортної інфраструктури</t>
  </si>
  <si>
    <t>Забезпечення проведення поточного ремонту об’єктів транспортної інфраструктури</t>
  </si>
  <si>
    <t>Завдання  виконані</t>
  </si>
  <si>
    <t>Відхилення показників поточного року до показників попереднгього року поясюється проведенням ремонтів  відповідно  до  замовлень, розрахунків</t>
  </si>
  <si>
    <t>Оцінка ефективності бюджетної програми за 2019 рік</t>
  </si>
  <si>
    <t>Обсяг видатків на проведення поточного ремонту об’єктів транспортної інфраструктури</t>
  </si>
  <si>
    <t xml:space="preserve">Виготовлення та облаштування пішохідних переходів згідно проекту ОДР </t>
  </si>
  <si>
    <t>Поточний ремонт бар’єрних огороджень</t>
  </si>
  <si>
    <t>Обсяг видатків на розмітку вулиць міста</t>
  </si>
  <si>
    <t>Площа шляхів, на яких планується проведення поточного ремонту</t>
  </si>
  <si>
    <t>Кількість облаштованих пішохідних  переходів згідно проекту ОДР</t>
  </si>
  <si>
    <t>Довжина бар'єрних  огороджень, на яких планується поточний ремонт</t>
  </si>
  <si>
    <t xml:space="preserve">площа вулично-дорожньої мережі, де планується проводитись розмітка </t>
  </si>
  <si>
    <t xml:space="preserve">середня вартість 1м²  поточного ремонту </t>
  </si>
  <si>
    <t>середня вартість 1-го пішохідного переходу згідно проекту ОДР</t>
  </si>
  <si>
    <t>середня вартість 1м  бар’єрного огородження</t>
  </si>
  <si>
    <t xml:space="preserve">середня вартість 1м² розмітки  </t>
  </si>
  <si>
    <t>Обсяг видатків на проведення капітального  ремонту об’єктів транспортної інфраструктури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</si>
  <si>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не надані акти виконаних робіт</t>
    </r>
  </si>
  <si>
    <t>Утримання  та  розвиток  автомобільних  доріг  та  дорожньої інфраструктури</t>
  </si>
  <si>
    <t>Пояснення причин відхилень фактичних обсягів надходжень від планових-  надходження  благодійних внесків від жителів міста</t>
  </si>
  <si>
    <t>рівень виконання завдань-забезпечення проведення поточного  ремонту об’єктів транспортної інфраструктури</t>
  </si>
  <si>
    <t>рівень виконання завдань-забезпечення проведення капітального  ремонту об’єктів транспортної інфраструктури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</si>
  <si>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не надані акти виконаних робіт,  надійшли  благодійні внески, які неможливо передбачити</t>
    </r>
  </si>
  <si>
    <t>Виготовлення проектної документації на 3 об’єкти</t>
  </si>
  <si>
    <t>середня вартість одного об’єкта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</si>
  <si>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призначень через ненадані  акти  виконаних робіт</t>
    </r>
  </si>
  <si>
    <t>.0456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</si>
  <si>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надходження  благодійних внесків від жителів міста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</si>
  <si>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</si>
  <si>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</si>
  <si>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</si>
  <si>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 автомобільних доріг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</si>
  <si>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проведення  заходів з покращення стану інфраструктури автомобільних доріг, а  саме  проведення  поточного  та  капітального  ремонтів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</si>
  <si>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проведення  поточного  та  капітального  ремонтів автомобільних  доріг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</si>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</sst>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90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49" fontId="7" fillId="4" borderId="5" xfId="0" applyNumberFormat="1" applyFont="1" applyFill="1" applyBorder="1" applyAlignment="1">
      <alignment vertical="top" wrapText="1"/>
    </xf>
    <xf numFmtId="49" fontId="7" fillId="5" borderId="5" xfId="0" applyNumberFormat="1" applyFont="1" applyFill="1" applyBorder="1" applyAlignment="1">
      <alignment vertical="top" wrapText="1"/>
    </xf>
    <xf numFmtId="0" fontId="7" fillId="4" borderId="5" xfId="0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164" fontId="6" fillId="0" borderId="5" xfId="2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7"/>
  <sheetViews>
    <sheetView tabSelected="1" view="pageBreakPreview" topLeftCell="A31" zoomScale="85" zoomScaleNormal="85" zoomScaleSheetLayoutView="85" workbookViewId="0">
      <selection activeCell="I45" sqref="I45"/>
    </sheetView>
  </sheetViews>
  <sheetFormatPr defaultColWidth="34" defaultRowHeight="13.5"/>
  <cols>
    <col min="1" max="1" width="5.625" style="2" customWidth="1"/>
    <col min="2" max="2" width="34" style="5"/>
    <col min="3" max="3" width="12.625" style="5" customWidth="1"/>
    <col min="4" max="4" width="9.375" style="5" customWidth="1"/>
    <col min="5" max="5" width="11.25" style="5" customWidth="1"/>
    <col min="6" max="6" width="11.75" style="5" customWidth="1"/>
    <col min="7" max="7" width="9.25" style="5" customWidth="1"/>
    <col min="8" max="8" width="11.75" style="5" customWidth="1"/>
    <col min="9" max="10" width="9.375" style="5" customWidth="1"/>
    <col min="11" max="11" width="9.25" style="5" customWidth="1"/>
    <col min="12" max="12" width="34" style="5"/>
    <col min="13" max="16384" width="34" style="2"/>
  </cols>
  <sheetData>
    <row r="1" spans="1:11">
      <c r="H1" s="88" t="s">
        <v>56</v>
      </c>
      <c r="I1" s="88"/>
      <c r="J1" s="88"/>
      <c r="K1" s="88"/>
    </row>
    <row r="2" spans="1:11" ht="29.45" customHeight="1">
      <c r="H2" s="88" t="s">
        <v>57</v>
      </c>
      <c r="I2" s="88"/>
      <c r="J2" s="88"/>
      <c r="K2" s="88"/>
    </row>
    <row r="3" spans="1:11" ht="18.2">
      <c r="A3" s="89" t="s">
        <v>124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1" ht="34.85" customHeight="1">
      <c r="A4" s="39" t="s">
        <v>58</v>
      </c>
      <c r="B4" s="40">
        <v>1200000</v>
      </c>
      <c r="C4" s="40"/>
      <c r="D4" s="87" t="s">
        <v>116</v>
      </c>
      <c r="E4" s="87"/>
      <c r="F4" s="87"/>
      <c r="G4" s="87"/>
      <c r="H4" s="87"/>
      <c r="I4" s="87"/>
      <c r="J4" s="87"/>
      <c r="K4" s="87"/>
    </row>
    <row r="5" spans="1:11" ht="18" customHeight="1">
      <c r="A5" s="1"/>
      <c r="B5" s="6" t="s">
        <v>59</v>
      </c>
      <c r="C5" s="6"/>
      <c r="D5" s="80" t="s">
        <v>60</v>
      </c>
      <c r="E5" s="80"/>
      <c r="F5" s="80"/>
      <c r="G5" s="80"/>
      <c r="H5" s="80"/>
      <c r="I5" s="80"/>
      <c r="J5" s="80"/>
      <c r="K5" s="80"/>
    </row>
    <row r="6" spans="1:11" ht="35.5" customHeight="1">
      <c r="A6" s="39" t="s">
        <v>61</v>
      </c>
      <c r="B6" s="40">
        <v>1210000</v>
      </c>
      <c r="C6" s="40"/>
      <c r="D6" s="87" t="s">
        <v>116</v>
      </c>
      <c r="E6" s="87"/>
      <c r="F6" s="87"/>
      <c r="G6" s="87"/>
      <c r="H6" s="87"/>
      <c r="I6" s="87"/>
      <c r="J6" s="87"/>
      <c r="K6" s="87"/>
    </row>
    <row r="7" spans="1:11" ht="18" customHeight="1">
      <c r="B7" s="6" t="s">
        <v>59</v>
      </c>
      <c r="D7" s="80" t="s">
        <v>62</v>
      </c>
      <c r="E7" s="80"/>
      <c r="F7" s="80"/>
      <c r="G7" s="80"/>
      <c r="H7" s="80"/>
      <c r="I7" s="80"/>
      <c r="J7" s="80"/>
      <c r="K7" s="80"/>
    </row>
    <row r="8" spans="1:11" s="40" customFormat="1" ht="36" customHeight="1">
      <c r="A8" s="40" t="s">
        <v>63</v>
      </c>
      <c r="B8" s="40">
        <v>1217461</v>
      </c>
      <c r="C8" s="40" t="s">
        <v>147</v>
      </c>
      <c r="D8" s="81" t="s">
        <v>119</v>
      </c>
      <c r="E8" s="81"/>
      <c r="F8" s="81"/>
      <c r="G8" s="81"/>
      <c r="H8" s="81"/>
      <c r="I8" s="81"/>
      <c r="J8" s="81"/>
      <c r="K8" s="81"/>
    </row>
    <row r="9" spans="1:11" s="6" customFormat="1" ht="18.2">
      <c r="A9" s="40"/>
      <c r="B9" s="6" t="s">
        <v>59</v>
      </c>
      <c r="C9" s="22" t="s">
        <v>64</v>
      </c>
    </row>
    <row r="10" spans="1:11" s="6" customFormat="1" ht="25.25" customHeight="1">
      <c r="A10" s="40" t="s">
        <v>65</v>
      </c>
      <c r="B10" s="40" t="s">
        <v>66</v>
      </c>
      <c r="C10" s="82" t="s">
        <v>139</v>
      </c>
      <c r="D10" s="82"/>
      <c r="E10" s="82"/>
      <c r="F10" s="82"/>
      <c r="G10" s="82"/>
      <c r="H10" s="82"/>
      <c r="I10" s="82"/>
      <c r="J10" s="82"/>
      <c r="K10" s="82"/>
    </row>
    <row r="11" spans="1:11" s="6" customFormat="1" ht="16.850000000000001" customHeight="1">
      <c r="A11" s="40" t="s">
        <v>67</v>
      </c>
      <c r="B11" s="83" t="s">
        <v>68</v>
      </c>
      <c r="C11" s="83"/>
      <c r="D11" s="83"/>
      <c r="E11" s="83"/>
      <c r="F11" s="83"/>
      <c r="G11" s="83"/>
      <c r="H11" s="83"/>
      <c r="I11" s="83"/>
      <c r="J11" s="83"/>
      <c r="K11" s="83"/>
    </row>
    <row r="12" spans="1:11" s="5" customFormat="1" ht="18" customHeight="1">
      <c r="A12" s="84" t="s">
        <v>69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</row>
    <row r="13" spans="1:11" s="5" customFormat="1" ht="16.850000000000001" customHeight="1">
      <c r="A13" s="76" t="s">
        <v>0</v>
      </c>
      <c r="B13" s="76" t="s">
        <v>1</v>
      </c>
      <c r="C13" s="86" t="s">
        <v>2</v>
      </c>
      <c r="D13" s="86"/>
      <c r="E13" s="86"/>
      <c r="F13" s="86" t="s">
        <v>3</v>
      </c>
      <c r="G13" s="86"/>
      <c r="H13" s="86"/>
      <c r="I13" s="86" t="s">
        <v>4</v>
      </c>
      <c r="J13" s="86"/>
      <c r="K13" s="86"/>
    </row>
    <row r="14" spans="1:11" s="5" customFormat="1" ht="21.55">
      <c r="A14" s="76"/>
      <c r="B14" s="76"/>
      <c r="C14" s="9" t="s">
        <v>70</v>
      </c>
      <c r="D14" s="9" t="s">
        <v>71</v>
      </c>
      <c r="E14" s="9" t="s">
        <v>72</v>
      </c>
      <c r="F14" s="9" t="s">
        <v>70</v>
      </c>
      <c r="G14" s="9" t="s">
        <v>71</v>
      </c>
      <c r="H14" s="9" t="s">
        <v>72</v>
      </c>
      <c r="I14" s="9" t="s">
        <v>70</v>
      </c>
      <c r="J14" s="9" t="s">
        <v>71</v>
      </c>
      <c r="K14" s="9" t="s">
        <v>72</v>
      </c>
    </row>
    <row r="15" spans="1:11" s="23" customFormat="1" ht="10.8">
      <c r="A15" s="9"/>
      <c r="B15" s="9"/>
      <c r="C15" s="9" t="s">
        <v>73</v>
      </c>
      <c r="D15" s="9" t="s">
        <v>74</v>
      </c>
      <c r="E15" s="9" t="s">
        <v>75</v>
      </c>
      <c r="F15" s="9" t="s">
        <v>76</v>
      </c>
      <c r="G15" s="9" t="s">
        <v>77</v>
      </c>
      <c r="H15" s="9" t="s">
        <v>78</v>
      </c>
      <c r="I15" s="9" t="s">
        <v>79</v>
      </c>
      <c r="J15" s="9" t="s">
        <v>80</v>
      </c>
      <c r="K15" s="9" t="s">
        <v>81</v>
      </c>
    </row>
    <row r="16" spans="1:11" s="22" customFormat="1" ht="14.15">
      <c r="A16" s="33" t="s">
        <v>5</v>
      </c>
      <c r="B16" s="35" t="s">
        <v>109</v>
      </c>
      <c r="C16" s="43">
        <v>19145.400000000001</v>
      </c>
      <c r="D16" s="43">
        <v>382.4</v>
      </c>
      <c r="E16" s="43">
        <f>C16+D16</f>
        <v>19527.800000000003</v>
      </c>
      <c r="F16" s="43">
        <v>18788.7</v>
      </c>
      <c r="G16" s="43">
        <v>411.5</v>
      </c>
      <c r="H16" s="43">
        <f>F16+G16</f>
        <v>19200.2</v>
      </c>
      <c r="I16" s="43">
        <f>F16-C16</f>
        <v>-356.70000000000073</v>
      </c>
      <c r="J16" s="43">
        <f>G16-D16</f>
        <v>29.100000000000023</v>
      </c>
      <c r="K16" s="43">
        <f>I16+J16</f>
        <v>-327.6000000000007</v>
      </c>
    </row>
    <row r="17" spans="1:11" s="5" customFormat="1" ht="33" customHeight="1">
      <c r="A17" s="75" t="s">
        <v>148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</row>
    <row r="18" spans="1:11" ht="15.5">
      <c r="A18" s="36"/>
      <c r="B18" s="32" t="s">
        <v>6</v>
      </c>
      <c r="C18" s="32"/>
      <c r="D18" s="32"/>
      <c r="E18" s="32"/>
      <c r="F18" s="32"/>
      <c r="G18" s="32"/>
      <c r="H18" s="32"/>
      <c r="I18" s="32"/>
      <c r="J18" s="32"/>
      <c r="K18" s="32"/>
    </row>
    <row r="19" spans="1:11" ht="51.65" customHeight="1">
      <c r="A19" s="38">
        <v>1</v>
      </c>
      <c r="B19" s="13" t="s">
        <v>121</v>
      </c>
      <c r="C19" s="44">
        <v>19145.400000000001</v>
      </c>
      <c r="D19" s="44">
        <v>4.8</v>
      </c>
      <c r="E19" s="44">
        <f>C19+D19</f>
        <v>19150.2</v>
      </c>
      <c r="F19" s="44">
        <v>18788.7</v>
      </c>
      <c r="G19" s="44">
        <v>34.6</v>
      </c>
      <c r="H19" s="44">
        <f>F19+G19</f>
        <v>18823.3</v>
      </c>
      <c r="I19" s="43">
        <f>F19-C19</f>
        <v>-356.70000000000073</v>
      </c>
      <c r="J19" s="43">
        <f>G19-D19</f>
        <v>29.8</v>
      </c>
      <c r="K19" s="43">
        <f>I19+J19</f>
        <v>-326.90000000000072</v>
      </c>
    </row>
    <row r="20" spans="1:11" ht="51.65" customHeight="1">
      <c r="A20" s="38">
        <v>2</v>
      </c>
      <c r="B20" s="10" t="s">
        <v>120</v>
      </c>
      <c r="C20" s="44"/>
      <c r="D20" s="44">
        <v>377.6</v>
      </c>
      <c r="E20" s="44">
        <f>C20+D20</f>
        <v>377.6</v>
      </c>
      <c r="F20" s="44"/>
      <c r="G20" s="44">
        <v>376.9</v>
      </c>
      <c r="H20" s="44">
        <f>F20+G20</f>
        <v>376.9</v>
      </c>
      <c r="I20" s="43">
        <f>F20-C20</f>
        <v>0</v>
      </c>
      <c r="J20" s="43">
        <f>G20-D20</f>
        <v>-0.70000000000004547</v>
      </c>
      <c r="K20" s="43">
        <f>I20+J20</f>
        <v>-0.70000000000004547</v>
      </c>
    </row>
    <row r="21" spans="1:11" ht="21.55" customHeight="1">
      <c r="A21" s="77" t="s">
        <v>85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</row>
    <row r="22" spans="1:11" ht="34.35">
      <c r="A22" s="36" t="s">
        <v>7</v>
      </c>
      <c r="B22" s="32" t="s">
        <v>8</v>
      </c>
      <c r="C22" s="16" t="s">
        <v>82</v>
      </c>
      <c r="D22" s="16" t="s">
        <v>83</v>
      </c>
      <c r="E22" s="16" t="s">
        <v>84</v>
      </c>
    </row>
    <row r="23" spans="1:11" ht="14.15">
      <c r="A23" s="36" t="s">
        <v>5</v>
      </c>
      <c r="B23" s="32" t="s">
        <v>10</v>
      </c>
      <c r="C23" s="32" t="s">
        <v>11</v>
      </c>
      <c r="D23" s="32"/>
      <c r="E23" s="32" t="s">
        <v>11</v>
      </c>
    </row>
    <row r="24" spans="1:11" ht="14.15">
      <c r="A24" s="36"/>
      <c r="B24" s="32" t="s">
        <v>12</v>
      </c>
      <c r="C24" s="32"/>
      <c r="D24" s="32"/>
      <c r="E24" s="32"/>
    </row>
    <row r="25" spans="1:11" ht="14.15">
      <c r="A25" s="36" t="s">
        <v>13</v>
      </c>
      <c r="B25" s="32" t="s">
        <v>14</v>
      </c>
      <c r="C25" s="32" t="s">
        <v>11</v>
      </c>
      <c r="D25" s="32"/>
      <c r="E25" s="32" t="s">
        <v>11</v>
      </c>
    </row>
    <row r="26" spans="1:11" ht="14.15">
      <c r="A26" s="36" t="s">
        <v>15</v>
      </c>
      <c r="B26" s="32" t="s">
        <v>16</v>
      </c>
      <c r="C26" s="32" t="s">
        <v>11</v>
      </c>
      <c r="D26" s="32"/>
      <c r="E26" s="32" t="s">
        <v>11</v>
      </c>
    </row>
    <row r="27" spans="1:11">
      <c r="A27" s="56" t="s">
        <v>17</v>
      </c>
      <c r="B27" s="56"/>
      <c r="C27" s="56"/>
      <c r="D27" s="56"/>
      <c r="E27" s="56"/>
    </row>
    <row r="28" spans="1:11" ht="14.15">
      <c r="A28" s="36" t="s">
        <v>18</v>
      </c>
      <c r="B28" s="32" t="s">
        <v>19</v>
      </c>
      <c r="C28" s="33">
        <f>C30+C31+C32+C33</f>
        <v>382.4</v>
      </c>
      <c r="D28" s="33">
        <f>D30+D31+D32+D33</f>
        <v>411.5</v>
      </c>
      <c r="E28" s="33">
        <f>D28-C28</f>
        <v>29.100000000000023</v>
      </c>
    </row>
    <row r="29" spans="1:11" ht="14.15">
      <c r="A29" s="36"/>
      <c r="B29" s="32" t="s">
        <v>12</v>
      </c>
      <c r="C29" s="33"/>
      <c r="D29" s="33"/>
      <c r="E29" s="41">
        <f t="shared" ref="E29:E33" si="0">D29-C29</f>
        <v>0</v>
      </c>
    </row>
    <row r="30" spans="1:11" ht="14.15">
      <c r="A30" s="36" t="s">
        <v>20</v>
      </c>
      <c r="B30" s="32" t="s">
        <v>14</v>
      </c>
      <c r="C30" s="33"/>
      <c r="D30" s="33">
        <v>34.6</v>
      </c>
      <c r="E30" s="41">
        <f t="shared" si="0"/>
        <v>34.6</v>
      </c>
    </row>
    <row r="31" spans="1:11" ht="14.15">
      <c r="A31" s="36" t="s">
        <v>21</v>
      </c>
      <c r="B31" s="32" t="s">
        <v>22</v>
      </c>
      <c r="C31" s="33"/>
      <c r="D31" s="33"/>
      <c r="E31" s="41">
        <f t="shared" si="0"/>
        <v>0</v>
      </c>
    </row>
    <row r="32" spans="1:11" ht="14.15">
      <c r="A32" s="36" t="s">
        <v>23</v>
      </c>
      <c r="B32" s="32" t="s">
        <v>24</v>
      </c>
      <c r="C32" s="33"/>
      <c r="D32" s="33"/>
      <c r="E32" s="41">
        <f t="shared" si="0"/>
        <v>0</v>
      </c>
    </row>
    <row r="33" spans="1:12" ht="14.15">
      <c r="A33" s="36" t="s">
        <v>25</v>
      </c>
      <c r="B33" s="32" t="s">
        <v>26</v>
      </c>
      <c r="C33" s="33">
        <v>382.4</v>
      </c>
      <c r="D33" s="33">
        <v>376.9</v>
      </c>
      <c r="E33" s="41">
        <f t="shared" si="0"/>
        <v>-5.5</v>
      </c>
    </row>
    <row r="34" spans="1:12" s="5" customFormat="1" ht="30.65" customHeight="1">
      <c r="A34" s="79" t="s">
        <v>140</v>
      </c>
      <c r="B34" s="76"/>
      <c r="C34" s="76"/>
      <c r="D34" s="76"/>
      <c r="E34" s="76"/>
    </row>
    <row r="35" spans="1:12" ht="14.15">
      <c r="A35" s="36" t="s">
        <v>27</v>
      </c>
      <c r="B35" s="32" t="s">
        <v>28</v>
      </c>
      <c r="C35" s="32" t="s">
        <v>11</v>
      </c>
      <c r="D35" s="32"/>
      <c r="E35" s="32"/>
    </row>
    <row r="36" spans="1:12" ht="14.15">
      <c r="A36" s="36"/>
      <c r="B36" s="32" t="s">
        <v>12</v>
      </c>
      <c r="C36" s="32"/>
      <c r="D36" s="32"/>
      <c r="E36" s="32"/>
    </row>
    <row r="37" spans="1:12" ht="14.15">
      <c r="A37" s="36" t="s">
        <v>29</v>
      </c>
      <c r="B37" s="32" t="s">
        <v>14</v>
      </c>
      <c r="C37" s="32" t="s">
        <v>11</v>
      </c>
      <c r="D37" s="32"/>
      <c r="E37" s="32"/>
    </row>
    <row r="38" spans="1:12" ht="14.15">
      <c r="A38" s="36" t="s">
        <v>30</v>
      </c>
      <c r="B38" s="32" t="s">
        <v>26</v>
      </c>
      <c r="C38" s="32" t="s">
        <v>11</v>
      </c>
      <c r="D38" s="32"/>
      <c r="E38" s="32"/>
    </row>
    <row r="40" spans="1:12" ht="16.149999999999999" customHeight="1">
      <c r="A40" s="77" t="s">
        <v>86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</row>
    <row r="42" spans="1:12">
      <c r="A42" s="67" t="s">
        <v>7</v>
      </c>
      <c r="B42" s="70" t="s">
        <v>8</v>
      </c>
      <c r="C42" s="70" t="s">
        <v>31</v>
      </c>
      <c r="D42" s="70"/>
      <c r="E42" s="70"/>
      <c r="F42" s="70" t="s">
        <v>32</v>
      </c>
      <c r="G42" s="70"/>
      <c r="H42" s="70"/>
      <c r="I42" s="70" t="s">
        <v>9</v>
      </c>
      <c r="J42" s="70"/>
      <c r="K42" s="70"/>
    </row>
    <row r="43" spans="1:12" ht="21.55">
      <c r="A43" s="67"/>
      <c r="B43" s="70"/>
      <c r="C43" s="14" t="s">
        <v>115</v>
      </c>
      <c r="D43" s="14" t="s">
        <v>108</v>
      </c>
      <c r="E43" s="7" t="s">
        <v>72</v>
      </c>
      <c r="F43" s="14" t="s">
        <v>115</v>
      </c>
      <c r="G43" s="14" t="s">
        <v>108</v>
      </c>
      <c r="H43" s="7" t="s">
        <v>72</v>
      </c>
      <c r="I43" s="14" t="s">
        <v>115</v>
      </c>
      <c r="J43" s="14" t="s">
        <v>108</v>
      </c>
      <c r="K43" s="7" t="s">
        <v>72</v>
      </c>
    </row>
    <row r="44" spans="1:12" s="4" customFormat="1" ht="14.15">
      <c r="A44" s="37" t="s">
        <v>87</v>
      </c>
      <c r="B44" s="28" t="s">
        <v>88</v>
      </c>
      <c r="C44" s="73"/>
      <c r="D44" s="73"/>
      <c r="E44" s="73"/>
      <c r="F44" s="73"/>
      <c r="G44" s="73"/>
      <c r="H44" s="73"/>
      <c r="I44" s="73"/>
      <c r="J44" s="73"/>
      <c r="K44" s="73"/>
      <c r="L44" s="24"/>
    </row>
    <row r="45" spans="1:12" ht="44.6" customHeight="1">
      <c r="A45" s="30"/>
      <c r="B45" s="19" t="s">
        <v>125</v>
      </c>
      <c r="C45" s="42">
        <v>16941.400000000001</v>
      </c>
      <c r="D45" s="45">
        <v>4.78</v>
      </c>
      <c r="E45" s="45">
        <f t="shared" ref="E45:E48" si="1">C45+D45</f>
        <v>16946.18</v>
      </c>
      <c r="F45" s="45">
        <v>16590.599999999999</v>
      </c>
      <c r="G45" s="45">
        <v>34.6</v>
      </c>
      <c r="H45" s="45">
        <f t="shared" ref="H45:H48" si="2">F45+G45</f>
        <v>16625.199999999997</v>
      </c>
      <c r="I45" s="45">
        <f t="shared" ref="I45:I48" si="3">F45-C45</f>
        <v>-350.80000000000291</v>
      </c>
      <c r="J45" s="45">
        <f t="shared" ref="J45:J48" si="4">G45-D45</f>
        <v>29.82</v>
      </c>
      <c r="K45" s="45">
        <f t="shared" ref="K45:K48" si="5">I45+J45</f>
        <v>-320.98000000000292</v>
      </c>
    </row>
    <row r="46" spans="1:12" ht="52.5" customHeight="1">
      <c r="A46" s="30"/>
      <c r="B46" s="19" t="s">
        <v>126</v>
      </c>
      <c r="C46" s="42">
        <v>930</v>
      </c>
      <c r="D46" s="45"/>
      <c r="E46" s="45">
        <f t="shared" ref="E46" si="6">C46+D46</f>
        <v>930</v>
      </c>
      <c r="F46" s="45">
        <v>930</v>
      </c>
      <c r="G46" s="45"/>
      <c r="H46" s="45">
        <f t="shared" ref="H46" si="7">F46+G46</f>
        <v>930</v>
      </c>
      <c r="I46" s="45">
        <f t="shared" ref="I46" si="8">F46-C46</f>
        <v>0</v>
      </c>
      <c r="J46" s="45">
        <f t="shared" ref="J46" si="9">G46-D46</f>
        <v>0</v>
      </c>
      <c r="K46" s="45">
        <f t="shared" ref="K46" si="10">I46+J46</f>
        <v>0</v>
      </c>
    </row>
    <row r="47" spans="1:12" ht="25.6" customHeight="1">
      <c r="A47" s="30"/>
      <c r="B47" s="19" t="s">
        <v>127</v>
      </c>
      <c r="C47" s="42">
        <v>297.89999999999998</v>
      </c>
      <c r="D47" s="45"/>
      <c r="E47" s="45">
        <f t="shared" si="1"/>
        <v>297.89999999999998</v>
      </c>
      <c r="F47" s="45">
        <v>297.89999999999998</v>
      </c>
      <c r="G47" s="45"/>
      <c r="H47" s="45">
        <f t="shared" si="2"/>
        <v>297.89999999999998</v>
      </c>
      <c r="I47" s="45">
        <f t="shared" si="3"/>
        <v>0</v>
      </c>
      <c r="J47" s="45">
        <f t="shared" si="4"/>
        <v>0</v>
      </c>
      <c r="K47" s="45">
        <f t="shared" si="5"/>
        <v>0</v>
      </c>
    </row>
    <row r="48" spans="1:12" ht="25.6" customHeight="1">
      <c r="A48" s="30"/>
      <c r="B48" s="19" t="s">
        <v>128</v>
      </c>
      <c r="C48" s="42">
        <v>976.1</v>
      </c>
      <c r="D48" s="45"/>
      <c r="E48" s="45">
        <f t="shared" si="1"/>
        <v>976.1</v>
      </c>
      <c r="F48" s="45">
        <v>970.2</v>
      </c>
      <c r="G48" s="45"/>
      <c r="H48" s="45">
        <f t="shared" si="2"/>
        <v>970.2</v>
      </c>
      <c r="I48" s="45">
        <f t="shared" si="3"/>
        <v>-5.8999999999999773</v>
      </c>
      <c r="J48" s="45">
        <f t="shared" si="4"/>
        <v>0</v>
      </c>
      <c r="K48" s="45">
        <f t="shared" si="5"/>
        <v>-5.8999999999999773</v>
      </c>
    </row>
    <row r="49" spans="1:12" ht="40.549999999999997" customHeight="1">
      <c r="A49" s="30"/>
      <c r="B49" s="18" t="s">
        <v>137</v>
      </c>
      <c r="C49" s="42"/>
      <c r="D49" s="45">
        <v>377.6</v>
      </c>
      <c r="E49" s="45">
        <f t="shared" ref="E49" si="11">C49+D49</f>
        <v>377.6</v>
      </c>
      <c r="F49" s="45"/>
      <c r="G49" s="45">
        <v>376.9</v>
      </c>
      <c r="H49" s="45">
        <f t="shared" ref="H49" si="12">F49+G49</f>
        <v>376.9</v>
      </c>
      <c r="I49" s="45">
        <f t="shared" ref="I49" si="13">F49-C49</f>
        <v>0</v>
      </c>
      <c r="J49" s="45">
        <f t="shared" ref="J49" si="14">G49-D49</f>
        <v>-0.70000000000004547</v>
      </c>
      <c r="K49" s="45">
        <f t="shared" ref="K49" si="15">I49+J49</f>
        <v>-0.70000000000004547</v>
      </c>
    </row>
    <row r="50" spans="1:12" s="5" customFormat="1" ht="43.75" customHeight="1">
      <c r="A50" s="74" t="s">
        <v>143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</row>
    <row r="51" spans="1:12" s="4" customFormat="1" ht="14.15">
      <c r="A51" s="37" t="s">
        <v>89</v>
      </c>
      <c r="B51" s="28" t="s">
        <v>90</v>
      </c>
      <c r="C51" s="73"/>
      <c r="D51" s="73"/>
      <c r="E51" s="73"/>
      <c r="F51" s="73"/>
      <c r="G51" s="73"/>
      <c r="H51" s="73"/>
      <c r="I51" s="73"/>
      <c r="J51" s="73"/>
      <c r="K51" s="73"/>
      <c r="L51" s="24"/>
    </row>
    <row r="52" spans="1:12" ht="34.85" customHeight="1">
      <c r="A52" s="30"/>
      <c r="B52" s="21" t="s">
        <v>129</v>
      </c>
      <c r="C52" s="46">
        <v>30803</v>
      </c>
      <c r="D52" s="27">
        <v>9</v>
      </c>
      <c r="E52" s="46">
        <f t="shared" ref="E52:E56" si="16">C52+D52</f>
        <v>30812</v>
      </c>
      <c r="F52" s="46">
        <v>30803</v>
      </c>
      <c r="G52" s="27">
        <v>65</v>
      </c>
      <c r="H52" s="47">
        <f t="shared" ref="H52:H56" si="17">F52+G52</f>
        <v>30868</v>
      </c>
      <c r="I52" s="27">
        <f t="shared" ref="I52:I56" si="18">F52-C52</f>
        <v>0</v>
      </c>
      <c r="J52" s="27">
        <f t="shared" ref="J52:J56" si="19">G52-D52</f>
        <v>56</v>
      </c>
      <c r="K52" s="27">
        <f t="shared" ref="K52:K56" si="20">I52+J52</f>
        <v>56</v>
      </c>
    </row>
    <row r="53" spans="1:12" ht="34.85" customHeight="1">
      <c r="A53" s="30"/>
      <c r="B53" s="21" t="s">
        <v>130</v>
      </c>
      <c r="C53" s="46">
        <v>6</v>
      </c>
      <c r="D53" s="27"/>
      <c r="E53" s="46">
        <f t="shared" si="16"/>
        <v>6</v>
      </c>
      <c r="F53" s="46">
        <v>6</v>
      </c>
      <c r="G53" s="27"/>
      <c r="H53" s="47">
        <f t="shared" si="17"/>
        <v>6</v>
      </c>
      <c r="I53" s="27">
        <f t="shared" si="18"/>
        <v>0</v>
      </c>
      <c r="J53" s="27">
        <f t="shared" si="19"/>
        <v>0</v>
      </c>
      <c r="K53" s="27">
        <f t="shared" si="20"/>
        <v>0</v>
      </c>
    </row>
    <row r="54" spans="1:12" ht="34.85" customHeight="1">
      <c r="A54" s="30"/>
      <c r="B54" s="21" t="s">
        <v>131</v>
      </c>
      <c r="C54" s="45">
        <v>170.23</v>
      </c>
      <c r="D54" s="45"/>
      <c r="E54" s="45">
        <f t="shared" si="16"/>
        <v>170.23</v>
      </c>
      <c r="F54" s="45">
        <v>170.23</v>
      </c>
      <c r="G54" s="45"/>
      <c r="H54" s="45">
        <f t="shared" si="17"/>
        <v>170.23</v>
      </c>
      <c r="I54" s="45">
        <f t="shared" si="18"/>
        <v>0</v>
      </c>
      <c r="J54" s="45">
        <f t="shared" si="19"/>
        <v>0</v>
      </c>
      <c r="K54" s="45">
        <f t="shared" si="20"/>
        <v>0</v>
      </c>
    </row>
    <row r="55" spans="1:12" ht="28.95" customHeight="1">
      <c r="A55" s="30"/>
      <c r="B55" s="21" t="s">
        <v>132</v>
      </c>
      <c r="C55" s="45">
        <v>2169.11</v>
      </c>
      <c r="D55" s="45"/>
      <c r="E55" s="45">
        <f t="shared" si="16"/>
        <v>2169.11</v>
      </c>
      <c r="F55" s="45">
        <v>2169.11</v>
      </c>
      <c r="G55" s="45"/>
      <c r="H55" s="45">
        <f t="shared" si="17"/>
        <v>2169.11</v>
      </c>
      <c r="I55" s="45">
        <f t="shared" si="18"/>
        <v>0</v>
      </c>
      <c r="J55" s="45">
        <f t="shared" si="19"/>
        <v>0</v>
      </c>
      <c r="K55" s="45">
        <f t="shared" si="20"/>
        <v>0</v>
      </c>
    </row>
    <row r="56" spans="1:12" ht="28.95" customHeight="1">
      <c r="A56" s="30"/>
      <c r="B56" s="18" t="s">
        <v>144</v>
      </c>
      <c r="C56" s="46"/>
      <c r="D56" s="46">
        <v>6</v>
      </c>
      <c r="E56" s="46">
        <f t="shared" si="16"/>
        <v>6</v>
      </c>
      <c r="F56" s="46"/>
      <c r="G56" s="46">
        <v>6</v>
      </c>
      <c r="H56" s="46">
        <f t="shared" si="17"/>
        <v>6</v>
      </c>
      <c r="I56" s="46">
        <f t="shared" si="18"/>
        <v>0</v>
      </c>
      <c r="J56" s="46">
        <f t="shared" si="19"/>
        <v>0</v>
      </c>
      <c r="K56" s="46">
        <f t="shared" si="20"/>
        <v>0</v>
      </c>
    </row>
    <row r="57" spans="1:12" ht="15" customHeight="1">
      <c r="A57" s="66" t="s">
        <v>138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</row>
    <row r="58" spans="1:12" s="4" customFormat="1" ht="14.15">
      <c r="A58" s="37" t="s">
        <v>91</v>
      </c>
      <c r="B58" s="28" t="s">
        <v>92</v>
      </c>
      <c r="C58" s="73"/>
      <c r="D58" s="73"/>
      <c r="E58" s="73"/>
      <c r="F58" s="73"/>
      <c r="G58" s="73"/>
      <c r="H58" s="73"/>
      <c r="I58" s="73"/>
      <c r="J58" s="73"/>
      <c r="K58" s="73"/>
      <c r="L58" s="24"/>
    </row>
    <row r="59" spans="1:12" ht="33.65" customHeight="1">
      <c r="A59" s="30"/>
      <c r="B59" s="21" t="s">
        <v>133</v>
      </c>
      <c r="C59" s="45">
        <v>0.55000000000000004</v>
      </c>
      <c r="D59" s="45">
        <v>0.55000000000000004</v>
      </c>
      <c r="E59" s="45">
        <f t="shared" ref="E59:E63" si="21">C59+D59</f>
        <v>1.1000000000000001</v>
      </c>
      <c r="F59" s="45">
        <v>0.54</v>
      </c>
      <c r="G59" s="45">
        <v>0.53</v>
      </c>
      <c r="H59" s="45">
        <f t="shared" ref="H59:H63" si="22">F59+G59</f>
        <v>1.07</v>
      </c>
      <c r="I59" s="45">
        <f t="shared" ref="I59:I63" si="23">F59-C59</f>
        <v>-1.0000000000000009E-2</v>
      </c>
      <c r="J59" s="45">
        <f t="shared" ref="J59:J63" si="24">G59-D59</f>
        <v>-2.0000000000000018E-2</v>
      </c>
      <c r="K59" s="45">
        <f t="shared" ref="K59:K63" si="25">I59+J59</f>
        <v>-3.0000000000000027E-2</v>
      </c>
    </row>
    <row r="60" spans="1:12" ht="33.65" customHeight="1">
      <c r="A60" s="30"/>
      <c r="B60" s="21" t="s">
        <v>134</v>
      </c>
      <c r="C60" s="45">
        <v>155</v>
      </c>
      <c r="D60" s="45"/>
      <c r="E60" s="45">
        <f t="shared" si="21"/>
        <v>155</v>
      </c>
      <c r="F60" s="45">
        <v>155</v>
      </c>
      <c r="G60" s="45"/>
      <c r="H60" s="45">
        <f t="shared" si="22"/>
        <v>155</v>
      </c>
      <c r="I60" s="45">
        <f t="shared" si="23"/>
        <v>0</v>
      </c>
      <c r="J60" s="45">
        <f t="shared" si="24"/>
        <v>0</v>
      </c>
      <c r="K60" s="45">
        <f t="shared" si="25"/>
        <v>0</v>
      </c>
    </row>
    <row r="61" spans="1:12" ht="33.65" customHeight="1">
      <c r="A61" s="30"/>
      <c r="B61" s="21" t="s">
        <v>135</v>
      </c>
      <c r="C61" s="45">
        <v>1.75</v>
      </c>
      <c r="D61" s="45"/>
      <c r="E61" s="45">
        <f t="shared" si="21"/>
        <v>1.75</v>
      </c>
      <c r="F61" s="45">
        <v>1.75</v>
      </c>
      <c r="G61" s="45"/>
      <c r="H61" s="45">
        <f t="shared" si="22"/>
        <v>1.75</v>
      </c>
      <c r="I61" s="45">
        <f t="shared" si="23"/>
        <v>0</v>
      </c>
      <c r="J61" s="45">
        <f t="shared" si="24"/>
        <v>0</v>
      </c>
      <c r="K61" s="45">
        <f t="shared" si="25"/>
        <v>0</v>
      </c>
    </row>
    <row r="62" spans="1:12" ht="18" customHeight="1">
      <c r="A62" s="30"/>
      <c r="B62" s="21" t="s">
        <v>136</v>
      </c>
      <c r="C62" s="45">
        <v>0.45</v>
      </c>
      <c r="D62" s="45"/>
      <c r="E62" s="45">
        <f t="shared" si="21"/>
        <v>0.45</v>
      </c>
      <c r="F62" s="45">
        <v>0.45</v>
      </c>
      <c r="G62" s="45"/>
      <c r="H62" s="45">
        <f t="shared" si="22"/>
        <v>0.45</v>
      </c>
      <c r="I62" s="45">
        <f t="shared" si="23"/>
        <v>0</v>
      </c>
      <c r="J62" s="45">
        <f t="shared" si="24"/>
        <v>0</v>
      </c>
      <c r="K62" s="45">
        <f t="shared" si="25"/>
        <v>0</v>
      </c>
    </row>
    <row r="63" spans="1:12" ht="18" customHeight="1">
      <c r="A63" s="30"/>
      <c r="B63" s="18" t="s">
        <v>145</v>
      </c>
      <c r="C63" s="45"/>
      <c r="D63" s="45">
        <v>62.9</v>
      </c>
      <c r="E63" s="45">
        <f t="shared" si="21"/>
        <v>62.9</v>
      </c>
      <c r="F63" s="45"/>
      <c r="G63" s="45">
        <v>62.8</v>
      </c>
      <c r="H63" s="45">
        <f t="shared" si="22"/>
        <v>62.8</v>
      </c>
      <c r="I63" s="45">
        <f t="shared" si="23"/>
        <v>0</v>
      </c>
      <c r="J63" s="45">
        <f t="shared" si="24"/>
        <v>-0.10000000000000142</v>
      </c>
      <c r="K63" s="45">
        <f t="shared" si="25"/>
        <v>-0.10000000000000142</v>
      </c>
    </row>
    <row r="64" spans="1:12" ht="16.149999999999999" customHeight="1">
      <c r="A64" s="66" t="s">
        <v>138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</row>
    <row r="65" spans="1:12" s="4" customFormat="1" ht="14.15">
      <c r="A65" s="37">
        <v>4</v>
      </c>
      <c r="B65" s="26" t="s">
        <v>111</v>
      </c>
      <c r="C65" s="73"/>
      <c r="D65" s="73"/>
      <c r="E65" s="73"/>
      <c r="F65" s="73"/>
      <c r="G65" s="73"/>
      <c r="H65" s="73"/>
      <c r="I65" s="73"/>
      <c r="J65" s="73"/>
      <c r="K65" s="73"/>
      <c r="L65" s="24"/>
    </row>
    <row r="66" spans="1:12" ht="46.95" customHeight="1">
      <c r="A66" s="30"/>
      <c r="B66" s="17" t="s">
        <v>141</v>
      </c>
      <c r="C66" s="27">
        <v>100</v>
      </c>
      <c r="D66" s="27"/>
      <c r="E66" s="27">
        <f t="shared" ref="E66" si="26">C66+D66</f>
        <v>100</v>
      </c>
      <c r="F66" s="27">
        <v>98</v>
      </c>
      <c r="G66" s="27"/>
      <c r="H66" s="27">
        <f t="shared" ref="H66" si="27">F66+G66</f>
        <v>98</v>
      </c>
      <c r="I66" s="27">
        <f t="shared" ref="I66" si="28">F66-C66</f>
        <v>-2</v>
      </c>
      <c r="J66" s="27">
        <f t="shared" ref="J66" si="29">G66-D66</f>
        <v>0</v>
      </c>
      <c r="K66" s="27">
        <f t="shared" ref="K66" si="30">I66+J66</f>
        <v>-2</v>
      </c>
    </row>
    <row r="67" spans="1:12" ht="46.95" customHeight="1">
      <c r="A67" s="30"/>
      <c r="B67" s="20" t="s">
        <v>142</v>
      </c>
      <c r="C67" s="27"/>
      <c r="D67" s="27">
        <v>100</v>
      </c>
      <c r="E67" s="27">
        <f t="shared" ref="E67" si="31">C67+D67</f>
        <v>100</v>
      </c>
      <c r="F67" s="27"/>
      <c r="G67" s="27">
        <v>99.8</v>
      </c>
      <c r="H67" s="27">
        <f t="shared" ref="H67" si="32">F67+G67</f>
        <v>99.8</v>
      </c>
      <c r="I67" s="27">
        <f t="shared" ref="I67" si="33">F67-C67</f>
        <v>0</v>
      </c>
      <c r="J67" s="27">
        <f t="shared" ref="J67" si="34">G67-D67</f>
        <v>-0.20000000000000284</v>
      </c>
      <c r="K67" s="27">
        <f t="shared" ref="K67" si="35">I67+J67</f>
        <v>-0.20000000000000284</v>
      </c>
    </row>
    <row r="68" spans="1:12" ht="36.200000000000003" customHeight="1">
      <c r="A68" s="66" t="s">
        <v>146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</row>
    <row r="69" spans="1:12" ht="33" customHeight="1">
      <c r="A69" s="66" t="s">
        <v>93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</row>
    <row r="70" spans="1:12" ht="14" customHeight="1">
      <c r="A70" s="69" t="s">
        <v>122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</row>
    <row r="71" spans="1:12" ht="13.15" customHeight="1">
      <c r="A71" s="58" t="s">
        <v>94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</row>
    <row r="72" spans="1:12">
      <c r="A72" s="69" t="s">
        <v>95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</row>
    <row r="73" spans="1:12" ht="17.5" customHeight="1">
      <c r="A73" s="67" t="s">
        <v>36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</row>
    <row r="74" spans="1:12" ht="28.1" customHeight="1">
      <c r="A74" s="67" t="s">
        <v>7</v>
      </c>
      <c r="B74" s="70" t="s">
        <v>8</v>
      </c>
      <c r="C74" s="71" t="s">
        <v>37</v>
      </c>
      <c r="D74" s="71"/>
      <c r="E74" s="71"/>
      <c r="F74" s="71" t="s">
        <v>38</v>
      </c>
      <c r="G74" s="71"/>
      <c r="H74" s="71"/>
      <c r="I74" s="72" t="s">
        <v>96</v>
      </c>
      <c r="J74" s="71"/>
      <c r="K74" s="71"/>
    </row>
    <row r="75" spans="1:12" s="3" customFormat="1" ht="20.55" customHeight="1">
      <c r="A75" s="67"/>
      <c r="B75" s="70"/>
      <c r="C75" s="7" t="s">
        <v>70</v>
      </c>
      <c r="D75" s="7" t="s">
        <v>71</v>
      </c>
      <c r="E75" s="7" t="s">
        <v>72</v>
      </c>
      <c r="F75" s="7" t="s">
        <v>70</v>
      </c>
      <c r="G75" s="7" t="s">
        <v>71</v>
      </c>
      <c r="H75" s="7" t="s">
        <v>72</v>
      </c>
      <c r="I75" s="7" t="s">
        <v>70</v>
      </c>
      <c r="J75" s="7" t="s">
        <v>71</v>
      </c>
      <c r="K75" s="7" t="s">
        <v>72</v>
      </c>
      <c r="L75" s="23"/>
    </row>
    <row r="76" spans="1:12" ht="14.15">
      <c r="A76" s="30"/>
      <c r="B76" s="25" t="s">
        <v>39</v>
      </c>
      <c r="C76" s="27">
        <v>10831.985000000001</v>
      </c>
      <c r="D76" s="27">
        <v>922.755</v>
      </c>
      <c r="E76" s="27">
        <f>C76+D76</f>
        <v>11754.74</v>
      </c>
      <c r="F76" s="48">
        <f>F16</f>
        <v>18788.7</v>
      </c>
      <c r="G76" s="48">
        <f>G16</f>
        <v>411.5</v>
      </c>
      <c r="H76" s="27">
        <f>F76+G76</f>
        <v>19200.2</v>
      </c>
      <c r="I76" s="47">
        <f>F76/C76*100-100</f>
        <v>73.455742414709761</v>
      </c>
      <c r="J76" s="47">
        <f>G76/D76*100-100</f>
        <v>-55.405280925055948</v>
      </c>
      <c r="K76" s="47">
        <f>H76/E76*100-100</f>
        <v>63.3400653693744</v>
      </c>
    </row>
    <row r="77" spans="1:12" ht="28.95" customHeight="1">
      <c r="A77" s="58" t="s">
        <v>97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</row>
    <row r="78" spans="1:12" ht="17.5" customHeight="1">
      <c r="A78" s="57" t="s">
        <v>118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spans="1:12" ht="14.15">
      <c r="A79" s="30"/>
      <c r="B79" s="25" t="s">
        <v>12</v>
      </c>
      <c r="C79" s="25"/>
      <c r="D79" s="25"/>
      <c r="E79" s="25"/>
      <c r="F79" s="15"/>
      <c r="G79" s="15"/>
      <c r="H79" s="15"/>
      <c r="I79" s="15"/>
      <c r="J79" s="15"/>
      <c r="K79" s="15"/>
    </row>
    <row r="80" spans="1:12" ht="42.4">
      <c r="A80" s="31">
        <v>1</v>
      </c>
      <c r="B80" s="12" t="s">
        <v>121</v>
      </c>
      <c r="C80" s="27">
        <v>10831.99</v>
      </c>
      <c r="D80" s="27"/>
      <c r="E80" s="49">
        <f t="shared" ref="E80:E81" si="36">C80+D80</f>
        <v>10831.99</v>
      </c>
      <c r="F80" s="45">
        <v>18788.7</v>
      </c>
      <c r="G80" s="45">
        <v>34.6</v>
      </c>
      <c r="H80" s="45">
        <f>F80+G80</f>
        <v>18823.3</v>
      </c>
      <c r="I80" s="47">
        <f t="shared" ref="I80:K81" si="37">F80/C80*100-100</f>
        <v>73.455662348285045</v>
      </c>
      <c r="J80" s="47"/>
      <c r="K80" s="47">
        <f t="shared" si="37"/>
        <v>73.775086572273437</v>
      </c>
    </row>
    <row r="81" spans="1:12" ht="45.6" customHeight="1">
      <c r="A81" s="31">
        <v>2</v>
      </c>
      <c r="B81" s="11" t="s">
        <v>120</v>
      </c>
      <c r="C81" s="27"/>
      <c r="D81" s="27">
        <v>922.76</v>
      </c>
      <c r="E81" s="49">
        <f t="shared" si="36"/>
        <v>922.76</v>
      </c>
      <c r="F81" s="45"/>
      <c r="G81" s="45">
        <v>376.9</v>
      </c>
      <c r="H81" s="45">
        <f>F81+G81</f>
        <v>376.9</v>
      </c>
      <c r="I81" s="47"/>
      <c r="J81" s="47">
        <f t="shared" si="37"/>
        <v>-59.155143265854612</v>
      </c>
      <c r="K81" s="47">
        <f t="shared" si="37"/>
        <v>-59.155143265854612</v>
      </c>
    </row>
    <row r="82" spans="1:12" ht="30.65" customHeight="1">
      <c r="A82" s="58" t="s">
        <v>99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</row>
    <row r="83" spans="1:12" ht="20.55" customHeight="1">
      <c r="A83" s="60" t="s">
        <v>118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</row>
    <row r="84" spans="1:12" s="4" customFormat="1" ht="14.15">
      <c r="A84" s="37" t="s">
        <v>87</v>
      </c>
      <c r="B84" s="28" t="s">
        <v>88</v>
      </c>
      <c r="C84" s="27"/>
      <c r="D84" s="27"/>
      <c r="E84" s="27"/>
      <c r="F84" s="27"/>
      <c r="G84" s="27"/>
      <c r="H84" s="27"/>
      <c r="I84" s="47"/>
      <c r="J84" s="47"/>
      <c r="K84" s="47"/>
      <c r="L84" s="24"/>
    </row>
    <row r="85" spans="1:12" ht="40.4">
      <c r="A85" s="30"/>
      <c r="B85" s="19" t="s">
        <v>125</v>
      </c>
      <c r="C85" s="45">
        <v>9783.99</v>
      </c>
      <c r="D85" s="45"/>
      <c r="E85" s="27">
        <f t="shared" ref="E85:E89" si="38">C85+D85</f>
        <v>9783.99</v>
      </c>
      <c r="F85" s="45">
        <v>16590.599999999999</v>
      </c>
      <c r="G85" s="45">
        <v>34.6</v>
      </c>
      <c r="H85" s="45">
        <f t="shared" ref="H85:H89" si="39">F85+G85</f>
        <v>16625.199999999997</v>
      </c>
      <c r="I85" s="47">
        <f t="shared" ref="I85" si="40">F85/C85*100-100</f>
        <v>69.568856877408905</v>
      </c>
      <c r="J85" s="47"/>
      <c r="K85" s="47">
        <f t="shared" ref="K85" si="41">H85/E85*100-100</f>
        <v>69.922495832477324</v>
      </c>
    </row>
    <row r="86" spans="1:12" ht="31.15" customHeight="1">
      <c r="A86" s="30"/>
      <c r="B86" s="19" t="s">
        <v>126</v>
      </c>
      <c r="C86" s="45">
        <v>650</v>
      </c>
      <c r="D86" s="45"/>
      <c r="E86" s="27">
        <f t="shared" si="38"/>
        <v>650</v>
      </c>
      <c r="F86" s="45">
        <v>930</v>
      </c>
      <c r="G86" s="45"/>
      <c r="H86" s="45">
        <f t="shared" si="39"/>
        <v>930</v>
      </c>
      <c r="I86" s="47">
        <f t="shared" ref="I86:I103" si="42">F86/C86*100-100</f>
        <v>43.076923076923066</v>
      </c>
      <c r="J86" s="47"/>
      <c r="K86" s="47">
        <f t="shared" ref="K86:K104" si="43">H86/E86*100-100</f>
        <v>43.076923076923066</v>
      </c>
    </row>
    <row r="87" spans="1:12">
      <c r="A87" s="30"/>
      <c r="B87" s="19" t="s">
        <v>127</v>
      </c>
      <c r="C87" s="45">
        <v>199</v>
      </c>
      <c r="D87" s="45"/>
      <c r="E87" s="27">
        <f t="shared" si="38"/>
        <v>199</v>
      </c>
      <c r="F87" s="45">
        <v>297.89999999999998</v>
      </c>
      <c r="G87" s="45"/>
      <c r="H87" s="45">
        <f t="shared" si="39"/>
        <v>297.89999999999998</v>
      </c>
      <c r="I87" s="47">
        <f t="shared" si="42"/>
        <v>49.698492462311549</v>
      </c>
      <c r="J87" s="47"/>
      <c r="K87" s="47">
        <f t="shared" si="43"/>
        <v>49.698492462311549</v>
      </c>
    </row>
    <row r="88" spans="1:12" ht="13.15" customHeight="1">
      <c r="A88" s="30"/>
      <c r="B88" s="19" t="s">
        <v>128</v>
      </c>
      <c r="C88" s="45">
        <v>199</v>
      </c>
      <c r="D88" s="45"/>
      <c r="E88" s="27">
        <f t="shared" si="38"/>
        <v>199</v>
      </c>
      <c r="F88" s="45">
        <v>970.2</v>
      </c>
      <c r="G88" s="45"/>
      <c r="H88" s="45">
        <f t="shared" si="39"/>
        <v>970.2</v>
      </c>
      <c r="I88" s="47">
        <f t="shared" si="42"/>
        <v>387.53768844221111</v>
      </c>
      <c r="J88" s="47"/>
      <c r="K88" s="47">
        <f t="shared" si="43"/>
        <v>387.53768844221111</v>
      </c>
    </row>
    <row r="89" spans="1:12" ht="41.25" customHeight="1">
      <c r="A89" s="30"/>
      <c r="B89" s="18" t="s">
        <v>137</v>
      </c>
      <c r="C89" s="45"/>
      <c r="D89" s="45">
        <v>922.76</v>
      </c>
      <c r="E89" s="27">
        <f t="shared" si="38"/>
        <v>922.76</v>
      </c>
      <c r="F89" s="45"/>
      <c r="G89" s="45">
        <v>376.9</v>
      </c>
      <c r="H89" s="45">
        <f t="shared" si="39"/>
        <v>376.9</v>
      </c>
      <c r="I89" s="47"/>
      <c r="J89" s="47">
        <f t="shared" ref="J89:J104" si="44">G89/D89*100-100</f>
        <v>-59.155143265854612</v>
      </c>
      <c r="K89" s="47">
        <f t="shared" si="43"/>
        <v>-59.155143265854612</v>
      </c>
    </row>
    <row r="90" spans="1:12" s="4" customFormat="1" ht="14.15">
      <c r="A90" s="37" t="s">
        <v>89</v>
      </c>
      <c r="B90" s="28" t="s">
        <v>90</v>
      </c>
      <c r="C90" s="29"/>
      <c r="D90" s="29"/>
      <c r="E90" s="29"/>
      <c r="F90" s="29"/>
      <c r="G90" s="29"/>
      <c r="H90" s="29"/>
      <c r="I90" s="47"/>
      <c r="J90" s="47"/>
      <c r="K90" s="47"/>
      <c r="L90" s="24"/>
    </row>
    <row r="91" spans="1:12" ht="26.95">
      <c r="A91" s="30"/>
      <c r="B91" s="21" t="s">
        <v>129</v>
      </c>
      <c r="C91" s="27">
        <v>20773</v>
      </c>
      <c r="D91" s="27"/>
      <c r="E91" s="27">
        <f t="shared" ref="E91:E95" si="45">C91+D91</f>
        <v>20773</v>
      </c>
      <c r="F91" s="46">
        <v>30803</v>
      </c>
      <c r="G91" s="27">
        <v>65</v>
      </c>
      <c r="H91" s="48">
        <f t="shared" ref="H91:H95" si="46">F91+G91</f>
        <v>30868</v>
      </c>
      <c r="I91" s="47">
        <f t="shared" si="42"/>
        <v>48.283829971597754</v>
      </c>
      <c r="J91" s="47"/>
      <c r="K91" s="47">
        <f t="shared" si="43"/>
        <v>48.596736147884258</v>
      </c>
    </row>
    <row r="92" spans="1:12" ht="26.95">
      <c r="A92" s="30"/>
      <c r="B92" s="21" t="s">
        <v>130</v>
      </c>
      <c r="C92" s="27">
        <v>5</v>
      </c>
      <c r="D92" s="27"/>
      <c r="E92" s="27">
        <f t="shared" si="45"/>
        <v>5</v>
      </c>
      <c r="F92" s="46">
        <v>6</v>
      </c>
      <c r="G92" s="27"/>
      <c r="H92" s="48">
        <f t="shared" si="46"/>
        <v>6</v>
      </c>
      <c r="I92" s="47">
        <f t="shared" si="42"/>
        <v>20</v>
      </c>
      <c r="J92" s="47"/>
      <c r="K92" s="47">
        <f t="shared" si="43"/>
        <v>20</v>
      </c>
    </row>
    <row r="93" spans="1:12" ht="26.95">
      <c r="A93" s="30"/>
      <c r="B93" s="21" t="s">
        <v>131</v>
      </c>
      <c r="C93" s="27">
        <v>306</v>
      </c>
      <c r="D93" s="27"/>
      <c r="E93" s="27">
        <f t="shared" si="45"/>
        <v>306</v>
      </c>
      <c r="F93" s="45">
        <v>170.23</v>
      </c>
      <c r="G93" s="45"/>
      <c r="H93" s="48">
        <f t="shared" si="46"/>
        <v>170.23</v>
      </c>
      <c r="I93" s="47">
        <f t="shared" si="42"/>
        <v>-44.369281045751642</v>
      </c>
      <c r="J93" s="47"/>
      <c r="K93" s="47">
        <f t="shared" si="43"/>
        <v>-44.369281045751642</v>
      </c>
    </row>
    <row r="94" spans="1:12" ht="42.05" customHeight="1">
      <c r="A94" s="30"/>
      <c r="B94" s="21" t="s">
        <v>132</v>
      </c>
      <c r="C94" s="27">
        <v>306153</v>
      </c>
      <c r="D94" s="27"/>
      <c r="E94" s="27">
        <f t="shared" si="45"/>
        <v>306153</v>
      </c>
      <c r="F94" s="45">
        <v>2169.11</v>
      </c>
      <c r="G94" s="45"/>
      <c r="H94" s="48">
        <f t="shared" si="46"/>
        <v>2169.11</v>
      </c>
      <c r="I94" s="47">
        <f t="shared" si="42"/>
        <v>-99.291494775488076</v>
      </c>
      <c r="J94" s="47"/>
      <c r="K94" s="47">
        <f t="shared" si="43"/>
        <v>-99.291494775488076</v>
      </c>
    </row>
    <row r="95" spans="1:12" ht="29.45" customHeight="1">
      <c r="A95" s="30"/>
      <c r="B95" s="18" t="s">
        <v>144</v>
      </c>
      <c r="C95" s="27"/>
      <c r="D95" s="27"/>
      <c r="E95" s="27">
        <f t="shared" si="45"/>
        <v>0</v>
      </c>
      <c r="F95" s="46"/>
      <c r="G95" s="46">
        <v>6</v>
      </c>
      <c r="H95" s="27">
        <f t="shared" si="46"/>
        <v>6</v>
      </c>
      <c r="I95" s="47"/>
      <c r="J95" s="47"/>
      <c r="K95" s="47"/>
    </row>
    <row r="96" spans="1:12" s="4" customFormat="1" ht="14.15">
      <c r="A96" s="37" t="s">
        <v>91</v>
      </c>
      <c r="B96" s="28" t="s">
        <v>92</v>
      </c>
      <c r="C96" s="29"/>
      <c r="D96" s="29"/>
      <c r="E96" s="29"/>
      <c r="F96" s="29"/>
      <c r="G96" s="29"/>
      <c r="H96" s="29"/>
      <c r="I96" s="47"/>
      <c r="J96" s="47"/>
      <c r="K96" s="47"/>
      <c r="L96" s="24"/>
    </row>
    <row r="97" spans="1:12">
      <c r="A97" s="30"/>
      <c r="B97" s="21" t="s">
        <v>133</v>
      </c>
      <c r="C97" s="27">
        <v>0.47099999999999997</v>
      </c>
      <c r="D97" s="27"/>
      <c r="E97" s="27">
        <f t="shared" ref="E97:E101" si="47">C97+D97</f>
        <v>0.47099999999999997</v>
      </c>
      <c r="F97" s="45">
        <v>0.54</v>
      </c>
      <c r="G97" s="45">
        <v>0.53</v>
      </c>
      <c r="H97" s="27">
        <f t="shared" ref="H97:H98" si="48">F97+G97</f>
        <v>1.07</v>
      </c>
      <c r="I97" s="47">
        <f t="shared" si="42"/>
        <v>14.649681528662441</v>
      </c>
      <c r="J97" s="47"/>
      <c r="K97" s="47">
        <f t="shared" si="43"/>
        <v>127.17622080679411</v>
      </c>
    </row>
    <row r="98" spans="1:12" ht="26.95">
      <c r="A98" s="30"/>
      <c r="B98" s="21" t="s">
        <v>134</v>
      </c>
      <c r="C98" s="27">
        <v>130</v>
      </c>
      <c r="D98" s="27"/>
      <c r="E98" s="27">
        <f t="shared" si="47"/>
        <v>130</v>
      </c>
      <c r="F98" s="45">
        <v>155</v>
      </c>
      <c r="G98" s="45"/>
      <c r="H98" s="27">
        <f t="shared" si="48"/>
        <v>155</v>
      </c>
      <c r="I98" s="47">
        <f t="shared" si="42"/>
        <v>19.230769230769226</v>
      </c>
      <c r="J98" s="47"/>
      <c r="K98" s="47">
        <f t="shared" si="43"/>
        <v>19.230769230769226</v>
      </c>
    </row>
    <row r="99" spans="1:12" ht="26.95">
      <c r="A99" s="30"/>
      <c r="B99" s="21" t="s">
        <v>135</v>
      </c>
      <c r="C99" s="27">
        <v>0.65</v>
      </c>
      <c r="D99" s="27"/>
      <c r="E99" s="27">
        <f t="shared" si="47"/>
        <v>0.65</v>
      </c>
      <c r="F99" s="45">
        <v>1.75</v>
      </c>
      <c r="G99" s="45"/>
      <c r="H99" s="27">
        <f t="shared" ref="H99" si="49">F99+G99</f>
        <v>1.75</v>
      </c>
      <c r="I99" s="47">
        <f t="shared" si="42"/>
        <v>169.23076923076923</v>
      </c>
      <c r="J99" s="47"/>
      <c r="K99" s="47">
        <f t="shared" si="43"/>
        <v>169.23076923076923</v>
      </c>
    </row>
    <row r="100" spans="1:12">
      <c r="A100" s="30"/>
      <c r="B100" s="21" t="s">
        <v>136</v>
      </c>
      <c r="C100" s="27">
        <v>6.4999999999999997E-4</v>
      </c>
      <c r="D100" s="27"/>
      <c r="E100" s="27">
        <f t="shared" si="47"/>
        <v>6.4999999999999997E-4</v>
      </c>
      <c r="F100" s="45">
        <v>0.45</v>
      </c>
      <c r="G100" s="45"/>
      <c r="H100" s="27">
        <f t="shared" ref="H100:H101" si="50">F100+G100</f>
        <v>0.45</v>
      </c>
      <c r="I100" s="47">
        <f t="shared" si="42"/>
        <v>69130.769230769234</v>
      </c>
      <c r="J100" s="47"/>
      <c r="K100" s="47">
        <f t="shared" si="43"/>
        <v>69130.769230769234</v>
      </c>
    </row>
    <row r="101" spans="1:12" ht="29.45" customHeight="1">
      <c r="A101" s="30"/>
      <c r="B101" s="18" t="s">
        <v>145</v>
      </c>
      <c r="C101" s="27"/>
      <c r="D101" s="27">
        <v>451.06</v>
      </c>
      <c r="E101" s="27">
        <f t="shared" si="47"/>
        <v>451.06</v>
      </c>
      <c r="F101" s="45"/>
      <c r="G101" s="45">
        <v>62.8</v>
      </c>
      <c r="H101" s="27">
        <f t="shared" si="50"/>
        <v>62.8</v>
      </c>
      <c r="I101" s="47"/>
      <c r="J101" s="47">
        <f t="shared" si="44"/>
        <v>-86.077240278455193</v>
      </c>
      <c r="K101" s="47">
        <f t="shared" si="43"/>
        <v>-86.077240278455193</v>
      </c>
    </row>
    <row r="102" spans="1:12" s="4" customFormat="1" ht="14.15">
      <c r="A102" s="37">
        <v>4</v>
      </c>
      <c r="B102" s="26" t="s">
        <v>111</v>
      </c>
      <c r="C102" s="29"/>
      <c r="D102" s="29"/>
      <c r="E102" s="29"/>
      <c r="F102" s="29"/>
      <c r="G102" s="29"/>
      <c r="H102" s="29"/>
      <c r="I102" s="47"/>
      <c r="J102" s="47"/>
      <c r="K102" s="47"/>
      <c r="L102" s="24"/>
    </row>
    <row r="103" spans="1:12" ht="40.4">
      <c r="A103" s="30"/>
      <c r="B103" s="17" t="s">
        <v>141</v>
      </c>
      <c r="C103" s="27">
        <v>126</v>
      </c>
      <c r="D103" s="27"/>
      <c r="E103" s="27">
        <f t="shared" ref="E103:E104" si="51">C103+D103</f>
        <v>126</v>
      </c>
      <c r="F103" s="27">
        <v>98</v>
      </c>
      <c r="G103" s="27"/>
      <c r="H103" s="27">
        <f t="shared" ref="H103:H104" si="52">F103+G103</f>
        <v>98</v>
      </c>
      <c r="I103" s="47">
        <f t="shared" si="42"/>
        <v>-22.222222222222214</v>
      </c>
      <c r="J103" s="47"/>
      <c r="K103" s="47">
        <f t="shared" si="43"/>
        <v>-22.222222222222214</v>
      </c>
    </row>
    <row r="104" spans="1:12" ht="40.4">
      <c r="A104" s="30"/>
      <c r="B104" s="20" t="s">
        <v>142</v>
      </c>
      <c r="C104" s="27"/>
      <c r="D104" s="27">
        <v>88</v>
      </c>
      <c r="E104" s="27">
        <f t="shared" si="51"/>
        <v>88</v>
      </c>
      <c r="F104" s="27"/>
      <c r="G104" s="27">
        <v>99.8</v>
      </c>
      <c r="H104" s="27">
        <f t="shared" si="52"/>
        <v>99.8</v>
      </c>
      <c r="I104" s="47"/>
      <c r="J104" s="47">
        <f t="shared" si="44"/>
        <v>13.409090909090907</v>
      </c>
      <c r="K104" s="47">
        <f t="shared" si="43"/>
        <v>13.409090909090907</v>
      </c>
    </row>
    <row r="105" spans="1:12" ht="17.5" customHeight="1">
      <c r="A105" s="58" t="s">
        <v>98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</row>
    <row r="106" spans="1:12" ht="18" customHeight="1">
      <c r="A106" s="57" t="s">
        <v>123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</row>
    <row r="107" spans="1:12" ht="14" customHeight="1">
      <c r="A107" s="61" t="s">
        <v>100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61"/>
    </row>
    <row r="108" spans="1:12" ht="20.2" customHeight="1">
      <c r="A108" s="62" t="s">
        <v>101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</row>
    <row r="110" spans="1:12" ht="15" customHeight="1">
      <c r="A110" s="63" t="s">
        <v>110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</row>
    <row r="112" spans="1:12" ht="57.2">
      <c r="A112" s="36" t="s">
        <v>40</v>
      </c>
      <c r="B112" s="32" t="s">
        <v>8</v>
      </c>
      <c r="C112" s="16" t="s">
        <v>102</v>
      </c>
      <c r="D112" s="16" t="s">
        <v>103</v>
      </c>
      <c r="E112" s="16" t="s">
        <v>104</v>
      </c>
      <c r="F112" s="16" t="s">
        <v>84</v>
      </c>
      <c r="G112" s="16" t="s">
        <v>105</v>
      </c>
      <c r="H112" s="16" t="s">
        <v>106</v>
      </c>
    </row>
    <row r="113" spans="1:8" ht="14.15">
      <c r="A113" s="36" t="s">
        <v>5</v>
      </c>
      <c r="B113" s="32" t="s">
        <v>18</v>
      </c>
      <c r="C113" s="32" t="s">
        <v>27</v>
      </c>
      <c r="D113" s="32" t="s">
        <v>35</v>
      </c>
      <c r="E113" s="32" t="s">
        <v>34</v>
      </c>
      <c r="F113" s="32" t="s">
        <v>41</v>
      </c>
      <c r="G113" s="32" t="s">
        <v>33</v>
      </c>
      <c r="H113" s="32" t="s">
        <v>42</v>
      </c>
    </row>
    <row r="114" spans="1:8" ht="14.15">
      <c r="A114" s="36" t="s">
        <v>43</v>
      </c>
      <c r="B114" s="32" t="s">
        <v>44</v>
      </c>
      <c r="C114" s="32" t="s">
        <v>11</v>
      </c>
      <c r="D114" s="32"/>
      <c r="E114" s="32"/>
      <c r="F114" s="32">
        <f>E114-D114</f>
        <v>0</v>
      </c>
      <c r="G114" s="32" t="s">
        <v>11</v>
      </c>
      <c r="H114" s="32" t="s">
        <v>11</v>
      </c>
    </row>
    <row r="115" spans="1:8" ht="14.15">
      <c r="A115" s="36"/>
      <c r="B115" s="32" t="s">
        <v>45</v>
      </c>
      <c r="C115" s="32" t="s">
        <v>11</v>
      </c>
      <c r="D115" s="32"/>
      <c r="E115" s="32"/>
      <c r="F115" s="32">
        <f t="shared" ref="F115:F116" si="53">E115-D115</f>
        <v>0</v>
      </c>
      <c r="G115" s="32" t="s">
        <v>11</v>
      </c>
      <c r="H115" s="32" t="s">
        <v>11</v>
      </c>
    </row>
    <row r="116" spans="1:8" ht="28.3">
      <c r="A116" s="36"/>
      <c r="B116" s="32" t="s">
        <v>46</v>
      </c>
      <c r="C116" s="32" t="s">
        <v>11</v>
      </c>
      <c r="D116" s="32"/>
      <c r="E116" s="32"/>
      <c r="F116" s="32">
        <f t="shared" si="53"/>
        <v>0</v>
      </c>
      <c r="G116" s="32" t="s">
        <v>11</v>
      </c>
      <c r="H116" s="32" t="s">
        <v>11</v>
      </c>
    </row>
    <row r="117" spans="1:8" ht="14.15">
      <c r="A117" s="36"/>
      <c r="B117" s="32" t="s">
        <v>47</v>
      </c>
      <c r="C117" s="32" t="s">
        <v>11</v>
      </c>
      <c r="D117" s="32"/>
      <c r="E117" s="32"/>
      <c r="F117" s="32"/>
      <c r="G117" s="32" t="s">
        <v>11</v>
      </c>
      <c r="H117" s="32" t="s">
        <v>11</v>
      </c>
    </row>
    <row r="118" spans="1:8" ht="14.15">
      <c r="A118" s="36"/>
      <c r="B118" s="32" t="s">
        <v>48</v>
      </c>
      <c r="C118" s="32" t="s">
        <v>11</v>
      </c>
      <c r="D118" s="32"/>
      <c r="E118" s="32"/>
      <c r="F118" s="32"/>
      <c r="G118" s="32" t="s">
        <v>11</v>
      </c>
      <c r="H118" s="32" t="s">
        <v>11</v>
      </c>
    </row>
    <row r="119" spans="1:8">
      <c r="A119" s="65" t="s">
        <v>114</v>
      </c>
      <c r="B119" s="56"/>
      <c r="C119" s="56"/>
      <c r="D119" s="56"/>
      <c r="E119" s="56"/>
      <c r="F119" s="56"/>
      <c r="G119" s="56"/>
      <c r="H119" s="56"/>
    </row>
    <row r="120" spans="1:8" ht="14.15">
      <c r="A120" s="36" t="s">
        <v>18</v>
      </c>
      <c r="B120" s="32" t="s">
        <v>49</v>
      </c>
      <c r="C120" s="32" t="s">
        <v>11</v>
      </c>
      <c r="D120" s="32"/>
      <c r="E120" s="32"/>
      <c r="F120" s="32">
        <f t="shared" ref="F120" si="54">E120-D120</f>
        <v>0</v>
      </c>
      <c r="G120" s="32" t="s">
        <v>11</v>
      </c>
      <c r="H120" s="32" t="s">
        <v>11</v>
      </c>
    </row>
    <row r="121" spans="1:8">
      <c r="A121" s="65" t="s">
        <v>149</v>
      </c>
      <c r="B121" s="56"/>
      <c r="C121" s="56"/>
      <c r="D121" s="56"/>
      <c r="E121" s="56"/>
      <c r="F121" s="56"/>
      <c r="G121" s="56"/>
      <c r="H121" s="56"/>
    </row>
    <row r="122" spans="1:8">
      <c r="A122" s="56" t="s">
        <v>50</v>
      </c>
      <c r="B122" s="56"/>
      <c r="C122" s="56"/>
      <c r="D122" s="56"/>
      <c r="E122" s="56"/>
      <c r="F122" s="56"/>
      <c r="G122" s="56"/>
      <c r="H122" s="56"/>
    </row>
    <row r="123" spans="1:8" ht="14.15">
      <c r="A123" s="36" t="s">
        <v>20</v>
      </c>
      <c r="B123" s="32" t="s">
        <v>51</v>
      </c>
      <c r="C123" s="32"/>
      <c r="D123" s="32"/>
      <c r="E123" s="32"/>
      <c r="F123" s="32"/>
      <c r="G123" s="32"/>
      <c r="H123" s="32"/>
    </row>
    <row r="124" spans="1:8" ht="14.15">
      <c r="A124" s="36"/>
      <c r="B124" s="32" t="s">
        <v>52</v>
      </c>
      <c r="C124" s="32"/>
      <c r="D124" s="32"/>
      <c r="E124" s="32"/>
      <c r="F124" s="32">
        <f t="shared" ref="F124" si="55">E124-D124</f>
        <v>0</v>
      </c>
      <c r="G124" s="32"/>
      <c r="H124" s="32"/>
    </row>
    <row r="125" spans="1:8">
      <c r="A125" s="56" t="s">
        <v>53</v>
      </c>
      <c r="B125" s="56"/>
      <c r="C125" s="56"/>
      <c r="D125" s="56"/>
      <c r="E125" s="56"/>
      <c r="F125" s="56"/>
      <c r="G125" s="56"/>
      <c r="H125" s="56"/>
    </row>
    <row r="126" spans="1:8" ht="14.15">
      <c r="A126" s="36"/>
      <c r="B126" s="34" t="s">
        <v>113</v>
      </c>
      <c r="C126" s="32"/>
      <c r="D126" s="32"/>
      <c r="E126" s="32"/>
      <c r="F126" s="32">
        <f t="shared" ref="F126" si="56">E126-D126</f>
        <v>0</v>
      </c>
      <c r="G126" s="32"/>
      <c r="H126" s="32"/>
    </row>
    <row r="127" spans="1:8" ht="14.15">
      <c r="A127" s="36"/>
      <c r="B127" s="32" t="s">
        <v>54</v>
      </c>
      <c r="C127" s="32"/>
      <c r="D127" s="32"/>
      <c r="E127" s="32"/>
      <c r="F127" s="32"/>
      <c r="G127" s="32"/>
      <c r="H127" s="32"/>
    </row>
    <row r="128" spans="1:8" ht="28.3">
      <c r="A128" s="36" t="s">
        <v>21</v>
      </c>
      <c r="B128" s="32" t="s">
        <v>55</v>
      </c>
      <c r="C128" s="32" t="s">
        <v>11</v>
      </c>
      <c r="D128" s="32"/>
      <c r="E128" s="32"/>
      <c r="F128" s="32"/>
      <c r="G128" s="32" t="s">
        <v>11</v>
      </c>
      <c r="H128" s="32" t="s">
        <v>11</v>
      </c>
    </row>
    <row r="129" spans="1:11" ht="22.9" customHeight="1">
      <c r="A129" s="52" t="s">
        <v>150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</row>
    <row r="130" spans="1:11" ht="18" customHeight="1">
      <c r="A130" s="50" t="s">
        <v>151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</row>
    <row r="131" spans="1:11" ht="18" customHeight="1">
      <c r="A131" s="50" t="s">
        <v>107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spans="1:11" ht="21.05" customHeight="1">
      <c r="A132" s="54" t="s">
        <v>152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 spans="1:11" ht="36.700000000000003" customHeight="1">
      <c r="A133" s="50" t="s">
        <v>153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</row>
    <row r="134" spans="1:11" ht="14.3" customHeight="1">
      <c r="A134" s="50" t="s">
        <v>154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</row>
    <row r="135" spans="1:11" ht="21.05" customHeight="1">
      <c r="A135" s="50" t="s">
        <v>155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</row>
    <row r="137" spans="1:11" ht="15.65" customHeight="1">
      <c r="B137" s="8" t="s">
        <v>112</v>
      </c>
      <c r="C137" s="8"/>
      <c r="D137" s="8"/>
      <c r="E137" s="51" t="s">
        <v>117</v>
      </c>
      <c r="F137" s="51"/>
      <c r="G137" s="51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2:A43"/>
    <mergeCell ref="B42:B43"/>
    <mergeCell ref="C42:E42"/>
    <mergeCell ref="F42:H42"/>
    <mergeCell ref="I42:K42"/>
    <mergeCell ref="A17:K17"/>
    <mergeCell ref="A21:K21"/>
    <mergeCell ref="A27:E27"/>
    <mergeCell ref="A34:E34"/>
    <mergeCell ref="A40:K40"/>
    <mergeCell ref="C44:E44"/>
    <mergeCell ref="F44:H44"/>
    <mergeCell ref="I44:K44"/>
    <mergeCell ref="A50:K50"/>
    <mergeCell ref="C51:E51"/>
    <mergeCell ref="F51:H51"/>
    <mergeCell ref="I51:K51"/>
    <mergeCell ref="A64:K64"/>
    <mergeCell ref="C65:E65"/>
    <mergeCell ref="F65:H65"/>
    <mergeCell ref="I65:K65"/>
    <mergeCell ref="A57:K57"/>
    <mergeCell ref="C58:E58"/>
    <mergeCell ref="F58:H58"/>
    <mergeCell ref="I58:K58"/>
    <mergeCell ref="A77:K77"/>
    <mergeCell ref="A68:K68"/>
    <mergeCell ref="A69:K69"/>
    <mergeCell ref="A70:K70"/>
    <mergeCell ref="A71:K71"/>
    <mergeCell ref="A72:K72"/>
    <mergeCell ref="A73:K73"/>
    <mergeCell ref="A74:A75"/>
    <mergeCell ref="B74:B75"/>
    <mergeCell ref="C74:E74"/>
    <mergeCell ref="F74:H74"/>
    <mergeCell ref="I74:K74"/>
    <mergeCell ref="A125:H125"/>
    <mergeCell ref="A78:K78"/>
    <mergeCell ref="A82:K82"/>
    <mergeCell ref="A83:K83"/>
    <mergeCell ref="A105:K105"/>
    <mergeCell ref="A106:K106"/>
    <mergeCell ref="A107:K107"/>
    <mergeCell ref="A108:K108"/>
    <mergeCell ref="A110:K110"/>
    <mergeCell ref="A119:H119"/>
    <mergeCell ref="A121:H121"/>
    <mergeCell ref="A122:H122"/>
    <mergeCell ref="A135:K135"/>
    <mergeCell ref="E137:G137"/>
    <mergeCell ref="A129:K129"/>
    <mergeCell ref="A130:K130"/>
    <mergeCell ref="A131:K131"/>
    <mergeCell ref="A132:K132"/>
    <mergeCell ref="A133:K133"/>
    <mergeCell ref="A134:K134"/>
  </mergeCells>
  <conditionalFormatting sqref="B63">
    <cfRule type="cellIs" dxfId="2" priority="3" stopIfTrue="1" operator="equal">
      <formula>$G39</formula>
    </cfRule>
  </conditionalFormatting>
  <conditionalFormatting sqref="B101">
    <cfRule type="cellIs" dxfId="1" priority="2" stopIfTrue="1" operator="equal">
      <formula>$G78</formula>
    </cfRule>
  </conditionalFormatting>
  <conditionalFormatting sqref="B101">
    <cfRule type="cellIs" dxfId="0" priority="1" stopIfTrue="1" operator="equal">
      <formula>$G77</formula>
    </cfRule>
  </conditionalFormatting>
  <pageMargins left="0.70866141732283472" right="0.70866141732283472" top="0.74803149606299213" bottom="0.74803149606299213" header="0.31496062992125984" footer="0.31496062992125984"/>
  <pageSetup paperSize="9" scale="67" orientation="landscape" verticalDpi="0" r:id="rId1"/>
  <rowBreaks count="4" manualBreakCount="4">
    <brk id="34" max="16383" man="1"/>
    <brk id="63" max="16383" man="1"/>
    <brk id="89" max="16383" man="1"/>
    <brk id="11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7461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2020-05-29T06:47:27Z</dcterms:modified>
</cp:coreProperties>
</file>